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C:\Users\dovyd\Desktop\DigLeaf\Viešieji pirkimai\110 kV OL Didžiasalis-Vydžiai demontavimo darbų pirkimas\Pirminis pasiūlymas\"/>
    </mc:Choice>
  </mc:AlternateContent>
  <xr:revisionPtr revIDLastSave="0" documentId="13_ncr:1_{F4958A66-1795-4644-BF06-506C2F34BEB9}" xr6:coauthVersionLast="47" xr6:coauthVersionMax="47" xr10:uidLastSave="{00000000-0000-0000-0000-000000000000}"/>
  <bookViews>
    <workbookView xWindow="33675" yWindow="2535" windowWidth="28800" windowHeight="15285" xr2:uid="{00000000-000D-0000-FFFF-FFFF00000000}"/>
  </bookViews>
  <sheets>
    <sheet name="Didziasalis Vydziai" sheetId="19" r:id="rId1"/>
    <sheet name="Pagalbinis" sheetId="1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19" l="1"/>
  <c r="I18" i="19"/>
  <c r="I19" i="19"/>
  <c r="I20" i="19"/>
  <c r="I21" i="19"/>
  <c r="I16" i="19"/>
  <c r="I14" i="19"/>
  <c r="I13" i="19" s="1"/>
  <c r="I12" i="19"/>
  <c r="I11" i="19" s="1"/>
  <c r="I15" i="19" l="1"/>
  <c r="I22" i="19" s="1"/>
  <c r="I23" i="19" l="1"/>
  <c r="I24" i="19" s="1"/>
</calcChain>
</file>

<file path=xl/sharedStrings.xml><?xml version="1.0" encoding="utf-8"?>
<sst xmlns="http://schemas.openxmlformats.org/spreadsheetml/2006/main" count="44" uniqueCount="36">
  <si>
    <t>IMT turto grupes pavadinimas</t>
  </si>
  <si>
    <t>IT grupės kodas</t>
  </si>
  <si>
    <t>Mato vienetai</t>
  </si>
  <si>
    <t>Kiekis</t>
  </si>
  <si>
    <t>PD</t>
  </si>
  <si>
    <t>Projektavimo darbai</t>
  </si>
  <si>
    <t>vnt.</t>
  </si>
  <si>
    <t>kompl.</t>
  </si>
  <si>
    <t>Oro linija ant gelžbetoninių atramų</t>
  </si>
  <si>
    <t>km</t>
  </si>
  <si>
    <t>Oro linija ant metalinių atramų</t>
  </si>
  <si>
    <t>kW</t>
  </si>
  <si>
    <t>Mano vnt.</t>
  </si>
  <si>
    <t>3f kompl.</t>
  </si>
  <si>
    <t>m2</t>
  </si>
  <si>
    <t>m</t>
  </si>
  <si>
    <t>m3</t>
  </si>
  <si>
    <t>110 kV Viengrandžių G/B tarpinių atramų demontavimo darbai</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</si>
  <si>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</si>
  <si>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</si>
  <si>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</si>
  <si>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</si>
  <si>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</si>
  <si>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</si>
  <si>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</si>
  <si>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</si>
  <si>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t>Projektas</t>
  </si>
  <si>
    <t>110 kV OL Didžiasalis-Vydžiai  demontavimo darbai</t>
  </si>
  <si>
    <r>
      <rPr>
        <b/>
        <sz val="11"/>
        <color theme="1"/>
        <rFont val="Calibri"/>
        <family val="2"/>
        <scheme val="minor"/>
      </rPr>
      <t>Pastabos Rangovui:</t>
    </r>
    <r>
      <rPr>
        <sz val="11"/>
        <color theme="1"/>
        <rFont val="Calibri"/>
        <family val="2"/>
        <scheme val="minor"/>
      </rPr>
      <t xml:space="preserve">
1. Jei, remiantis techninia užduotimi, tam tikrų medžiagų, gaminių ar darbų, nurodytų darbų žiniaraštyje, nereikia, atitinkamoje eilutėje būtina įrašyti „0,00 Eur“.
2. Įsivertinti ir užtikrinti, kad pasiūlymas apimtų visus tehninė užduotyje  nurodytus darbus, medžiagas bei gaminius.
3. Pažymime, kad darbų žiniaraštyje pateiktos eilutės yra skirtos tik pasiūlymo kainai apskaičiuoti ir vertinti, todėl jos turi būti užpildytos teisingai.</t>
    </r>
  </si>
  <si>
    <t>110 kV Viengrandžių  metalinių tarpinių atramų demontavimo darbai</t>
  </si>
  <si>
    <t>110 kV Viengrandžių  metalinių tarpinių atramų pamatų demontavimo darbai</t>
  </si>
  <si>
    <t>110 kV Viengrandžių  metalinių kampinių-inkarinių atramų demontavimo darbai</t>
  </si>
  <si>
    <t>110 kV Viengrandžių  metalinių kampinių-inkarinių atramų pamatų demontavimo darbai</t>
  </si>
  <si>
    <t>110 kV Viengrndės oro linijos (OL) žaibosaugos troso (ŽT) demontavimo darbai (1 trosas)</t>
  </si>
  <si>
    <t>110 kV Viengrandės oro linijos (OL) laidų demontavimo darbai (3 laidai)</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</si>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</sst>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000"/>
    <numFmt numFmtId="166" formatCode="#,##0.00_ ;\-#,##0.00\ "/>
    <numFmt numFmtId="167" formatCode="0.000"/>
  </numFmts>
  <fonts count="15" x14ac:knownFonts="1">
    <font>
      <sz val="11"/>
      <color theme="1"/>
      <name val="Calibri"/>
      <family val="2"/>
      <charset val="186"/>
      <scheme val="minor"/>
    </font>
    <font>
      <sz val="11"/>
      <color theme="1"/>
      <name val="Calibri"/>
      <family val="2"/>
      <scheme val="minor"/>
    </font>
    <font>
      <sz val="10"/>
      <name val="Arial"/>
      <family val="2"/>
      <charset val="186"/>
    </font>
    <font>
      <sz val="10"/>
      <color theme="1"/>
      <name val="Arial"/>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b/>
      <sz val="11"/>
      <color theme="9" tint="-0.499984740745262"/>
      <name val="Trebuchet MS"/>
      <family val="2"/>
    </font>
  </fonts>
  <fills count="9">
    <fill>
      <patternFill patternType="none"/>
    </fill>
    <fill>
      <patternFill patternType="gray125"/>
    </fill>
    <fill>
      <patternFill patternType="solid">
        <fgColor theme="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s>
  <borders count="17">
    <border>
      <left/>
      <right/>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right style="thin">
        <color theme="4"/>
      </right>
      <top style="double">
        <color theme="9" tint="-0.24994659260841701"/>
      </top>
      <bottom/>
      <diagonal/>
    </border>
    <border>
      <left style="thin">
        <color theme="4"/>
      </left>
      <right style="thin">
        <color theme="4"/>
      </right>
      <top style="double">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10">
    <xf numFmtId="0" fontId="0" fillId="0" borderId="0"/>
    <xf numFmtId="0" fontId="2" fillId="0" borderId="0"/>
    <xf numFmtId="0" fontId="3" fillId="0" borderId="0"/>
    <xf numFmtId="0" fontId="2" fillId="0" borderId="0"/>
    <xf numFmtId="0" fontId="7" fillId="0" borderId="1" applyNumberFormat="0" applyFill="0" applyAlignment="0" applyProtection="0"/>
    <xf numFmtId="0" fontId="4" fillId="4" borderId="0" applyNumberFormat="0" applyBorder="0" applyAlignment="0" applyProtection="0"/>
    <xf numFmtId="165" fontId="8" fillId="3" borderId="2" applyAlignment="0">
      <alignment horizontal="center" vertical="center" wrapText="1"/>
    </xf>
    <xf numFmtId="0" fontId="8" fillId="5" borderId="0" applyNumberFormat="0" applyBorder="0" applyAlignment="0" applyProtection="0"/>
    <xf numFmtId="0" fontId="4" fillId="6" borderId="0" applyNumberFormat="0" applyBorder="0" applyAlignment="0" applyProtection="0"/>
    <xf numFmtId="164" fontId="4" fillId="0" borderId="0" applyFont="0" applyFill="0" applyBorder="0" applyAlignment="0" applyProtection="0"/>
  </cellStyleXfs>
  <cellXfs count="54">
    <xf numFmtId="0" fontId="0" fillId="0" borderId="0" xfId="0"/>
    <xf numFmtId="0" fontId="0" fillId="0" borderId="0" xfId="0" applyAlignment="1">
      <alignment horizontal="center" vertical="center"/>
    </xf>
    <xf numFmtId="0" fontId="6" fillId="2" borderId="0" xfId="0" applyFont="1" applyFill="1" applyAlignment="1" applyProtection="1">
      <alignment horizontal="left" vertical="center"/>
      <protection locked="0"/>
    </xf>
    <xf numFmtId="0" fontId="6" fillId="0" borderId="0" xfId="0" applyFont="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6"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5" fontId="9" fillId="7" borderId="0" xfId="5" applyNumberFormat="1" applyFont="1" applyFill="1" applyBorder="1" applyAlignment="1" applyProtection="1">
      <alignment horizontal="right" vertical="center"/>
    </xf>
    <xf numFmtId="0" fontId="12" fillId="6" borderId="14" xfId="8" applyFont="1" applyBorder="1" applyAlignment="1" applyProtection="1">
      <alignment horizontal="center" vertical="center" wrapText="1"/>
    </xf>
    <xf numFmtId="0" fontId="12" fillId="6" borderId="7" xfId="8" applyFont="1" applyBorder="1" applyAlignment="1" applyProtection="1">
      <alignment horizontal="center" vertical="center"/>
    </xf>
    <xf numFmtId="0" fontId="12" fillId="6" borderId="7" xfId="8" applyFont="1" applyBorder="1" applyAlignment="1" applyProtection="1">
      <alignment horizontal="center" vertical="center" wrapText="1"/>
    </xf>
    <xf numFmtId="165" fontId="13" fillId="5" borderId="8" xfId="7" applyNumberFormat="1" applyFont="1" applyBorder="1" applyAlignment="1" applyProtection="1">
      <alignment horizontal="center" vertical="center" wrapText="1"/>
    </xf>
    <xf numFmtId="0" fontId="13" fillId="5" borderId="9" xfId="7" applyFont="1" applyBorder="1" applyAlignment="1" applyProtection="1">
      <alignment horizontal="left" vertical="center" wrapText="1"/>
    </xf>
    <xf numFmtId="166" fontId="8" fillId="5" borderId="11" xfId="7" applyNumberFormat="1" applyBorder="1" applyAlignment="1" applyProtection="1">
      <alignment horizontal="right" vertical="center" wrapText="1"/>
    </xf>
    <xf numFmtId="165" fontId="10" fillId="2" borderId="5" xfId="4" applyNumberFormat="1" applyFont="1" applyFill="1" applyBorder="1" applyAlignment="1" applyProtection="1">
      <alignment horizontal="center" vertical="center" wrapText="1"/>
    </xf>
    <xf numFmtId="0" fontId="11" fillId="2" borderId="5" xfId="4" applyFont="1" applyFill="1" applyBorder="1" applyAlignment="1" applyProtection="1">
      <alignment horizontal="left" vertical="center"/>
    </xf>
    <xf numFmtId="165" fontId="13" fillId="8" borderId="5" xfId="7" applyNumberFormat="1" applyFont="1" applyFill="1" applyBorder="1" applyAlignment="1" applyProtection="1">
      <alignment horizontal="center" vertical="center" wrapText="1"/>
    </xf>
    <xf numFmtId="0" fontId="13" fillId="8" borderId="5" xfId="7" applyFont="1" applyFill="1" applyBorder="1" applyAlignment="1" applyProtection="1">
      <alignment horizontal="left" vertical="center"/>
    </xf>
    <xf numFmtId="0" fontId="11" fillId="2" borderId="5" xfId="4" applyFont="1" applyFill="1" applyBorder="1" applyAlignment="1" applyProtection="1">
      <alignment horizontal="left" vertical="center" wrapText="1"/>
    </xf>
    <xf numFmtId="165" fontId="11" fillId="2" borderId="5" xfId="4" applyNumberFormat="1" applyFont="1" applyFill="1" applyBorder="1" applyAlignment="1" applyProtection="1">
      <alignment horizontal="center" vertical="center" wrapText="1"/>
    </xf>
    <xf numFmtId="165" fontId="9" fillId="7" borderId="12" xfId="5" applyNumberFormat="1" applyFont="1" applyFill="1" applyBorder="1" applyAlignment="1" applyProtection="1">
      <alignment horizontal="right" vertical="center"/>
    </xf>
    <xf numFmtId="0" fontId="5" fillId="0" borderId="0" xfId="0" applyFont="1" applyAlignment="1" applyProtection="1">
      <alignment horizontal="right" wrapText="1"/>
      <protection locked="0"/>
    </xf>
    <xf numFmtId="0" fontId="5" fillId="2" borderId="0" xfId="0" applyFont="1" applyFill="1" applyAlignment="1" applyProtection="1">
      <alignment horizontal="right" wrapText="1"/>
      <protection locked="0"/>
    </xf>
    <xf numFmtId="0" fontId="5" fillId="0" borderId="0" xfId="0" applyFont="1" applyAlignment="1" applyProtection="1">
      <alignment horizontal="center" wrapText="1"/>
      <protection locked="0"/>
    </xf>
    <xf numFmtId="0" fontId="8" fillId="5" borderId="10" xfId="7" applyBorder="1" applyAlignment="1" applyProtection="1">
      <alignment horizontal="center" vertical="center" wrapText="1"/>
    </xf>
    <xf numFmtId="2" fontId="5" fillId="0" borderId="0" xfId="0" applyNumberFormat="1" applyFont="1" applyAlignment="1" applyProtection="1">
      <alignment horizontal="right" wrapText="1"/>
      <protection locked="0"/>
    </xf>
    <xf numFmtId="0" fontId="5" fillId="2" borderId="0" xfId="0" applyFont="1" applyFill="1" applyAlignment="1" applyProtection="1">
      <alignment horizontal="center" wrapText="1"/>
      <protection locked="0"/>
    </xf>
    <xf numFmtId="2" fontId="5" fillId="0" borderId="0" xfId="9" applyNumberFormat="1" applyFont="1" applyAlignment="1" applyProtection="1">
      <alignment horizontal="right" wrapText="1"/>
      <protection locked="0"/>
    </xf>
    <xf numFmtId="2" fontId="5" fillId="2" borderId="0" xfId="9" applyNumberFormat="1" applyFont="1" applyFill="1" applyAlignment="1" applyProtection="1">
      <alignment horizontal="right" wrapText="1"/>
      <protection locked="0"/>
    </xf>
    <xf numFmtId="0" fontId="11" fillId="2" borderId="5" xfId="4" applyFont="1" applyFill="1" applyBorder="1" applyAlignment="1" applyProtection="1">
      <alignment horizontal="center" vertical="center" wrapText="1"/>
    </xf>
    <xf numFmtId="0" fontId="8" fillId="8" borderId="5" xfId="7" applyFill="1" applyBorder="1" applyAlignment="1" applyProtection="1">
      <alignment horizontal="right" vertical="center" wrapText="1"/>
    </xf>
    <xf numFmtId="2" fontId="12" fillId="6" borderId="7" xfId="8" applyNumberFormat="1" applyFont="1" applyBorder="1" applyAlignment="1" applyProtection="1">
      <alignment horizontal="center" vertical="center" wrapText="1"/>
    </xf>
    <xf numFmtId="2" fontId="8" fillId="5" borderId="11" xfId="9" applyNumberFormat="1" applyFont="1" applyFill="1" applyBorder="1" applyAlignment="1" applyProtection="1">
      <alignment vertical="center" wrapText="1"/>
    </xf>
    <xf numFmtId="1" fontId="11" fillId="2" borderId="5" xfId="9" applyNumberFormat="1" applyFont="1" applyFill="1" applyBorder="1" applyAlignment="1" applyProtection="1">
      <alignment horizontal="center" vertical="center" wrapText="1"/>
      <protection locked="0"/>
    </xf>
    <xf numFmtId="1" fontId="8" fillId="8" borderId="5" xfId="9" applyNumberFormat="1" applyFont="1" applyFill="1" applyBorder="1" applyAlignment="1" applyProtection="1">
      <alignment horizontal="center" vertical="center" wrapText="1"/>
    </xf>
    <xf numFmtId="167" fontId="11" fillId="2" borderId="5" xfId="9" applyNumberFormat="1" applyFont="1" applyFill="1" applyBorder="1" applyAlignment="1" applyProtection="1">
      <alignment horizontal="center" vertical="center" wrapText="1"/>
      <protection locked="0"/>
    </xf>
    <xf numFmtId="166" fontId="8" fillId="5" borderId="8" xfId="7" applyNumberFormat="1" applyBorder="1" applyAlignment="1" applyProtection="1">
      <alignment horizontal="center" vertical="center" wrapText="1"/>
    </xf>
    <xf numFmtId="166" fontId="11" fillId="2" borderId="13" xfId="4" applyNumberFormat="1" applyFont="1" applyFill="1" applyBorder="1" applyAlignment="1" applyProtection="1">
      <alignment horizontal="center" vertical="center" wrapText="1"/>
    </xf>
    <xf numFmtId="166" fontId="8" fillId="8" borderId="13" xfId="7" applyNumberFormat="1" applyFill="1" applyBorder="1" applyAlignment="1" applyProtection="1">
      <alignment horizontal="center" vertical="center" wrapText="1"/>
    </xf>
    <xf numFmtId="166" fontId="11" fillId="2" borderId="5" xfId="4" applyNumberFormat="1" applyFont="1" applyFill="1" applyBorder="1" applyAlignment="1" applyProtection="1">
      <alignment horizontal="center" vertical="center" wrapText="1"/>
      <protection locked="0"/>
    </xf>
    <xf numFmtId="166" fontId="11" fillId="2" borderId="13" xfId="4" applyNumberFormat="1" applyFont="1" applyFill="1" applyBorder="1" applyAlignment="1" applyProtection="1">
      <alignment horizontal="center" vertical="center" wrapText="1"/>
      <protection locked="0"/>
    </xf>
    <xf numFmtId="166" fontId="8" fillId="8" borderId="5" xfId="7" applyNumberFormat="1" applyFill="1" applyBorder="1" applyAlignment="1" applyProtection="1">
      <alignment horizontal="center" vertical="center" wrapText="1"/>
    </xf>
    <xf numFmtId="0" fontId="5" fillId="0" borderId="0" xfId="0" applyFont="1" applyAlignment="1" applyProtection="1">
      <alignment horizontal="center" wrapText="1"/>
      <protection locked="0"/>
    </xf>
    <xf numFmtId="0" fontId="7" fillId="2" borderId="6"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14" fillId="2" borderId="4"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10" fillId="2" borderId="0" xfId="0" applyFont="1" applyFill="1" applyAlignment="1">
      <alignment horizontal="left" wrapText="1"/>
    </xf>
    <xf numFmtId="0" fontId="0" fillId="2" borderId="0" xfId="0" applyFill="1" applyAlignment="1">
      <alignment horizontal="left" wrapText="1"/>
    </xf>
    <xf numFmtId="4" fontId="9" fillId="7" borderId="6" xfId="5" applyNumberFormat="1" applyFont="1" applyFill="1" applyBorder="1" applyAlignment="1" applyProtection="1">
      <alignment horizontal="center" vertical="center" wrapText="1"/>
    </xf>
    <xf numFmtId="4" fontId="13" fillId="5" borderId="15" xfId="7" applyNumberFormat="1" applyFont="1" applyBorder="1" applyAlignment="1" applyProtection="1">
      <alignment horizontal="center" vertical="center" wrapText="1"/>
    </xf>
    <xf numFmtId="4" fontId="13" fillId="5" borderId="16" xfId="7" applyNumberFormat="1" applyFont="1" applyBorder="1" applyAlignment="1" applyProtection="1">
      <alignment horizontal="center" vertical="center" wrapText="1"/>
    </xf>
  </cellXfs>
  <cellStyles count="10">
    <cellStyle name="20% - Accent1" xfId="5" builtinId="30"/>
    <cellStyle name="20% - Accent6" xfId="8" builtinId="50"/>
    <cellStyle name="Accent6" xfId="7" builtinId="49"/>
    <cellStyle name="Comma" xfId="9" builtinId="3"/>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horizontal="center" vertical="center"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2" formatCode="0.0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BDA3FF-0E55-4D60-90BC-AD700C37B283}" name="Table142" displayName="Table142" ref="B10:I24" totalsRowShown="0" headerRowDxfId="13" dataDxfId="11" headerRowBorderDxfId="12" tableBorderDxfId="10">
  <autoFilter ref="B10:I24" xr:uid="{A1BDA3FF-0E55-4D60-90BC-AD700C37B283}"/>
  <tableColumns count="8">
    <tableColumn id="2" xr3:uid="{8E8CEC7A-303D-4B1D-AB3B-BCBA49CF63CF}" name="IT grupės kodas" dataDxfId="9"/>
    <tableColumn id="3" xr3:uid="{CB33F671-B232-488F-BA93-150AD6D54A04}" name="IMT turto grupes pavadinimas" dataDxfId="8"/>
    <tableColumn id="4" xr3:uid="{550FAFB7-8979-40D3-8C76-CC9FDC792E5A}" name="Mato vienetai" dataDxfId="7"/>
    <tableColumn id="5" xr3:uid="{3440DAF9-7AD9-4A5C-8690-72462F2ECA24}" name="Kiekis" dataDxfId="6" dataCellStyle="Comma"/>
    <tableColumn id="6" xr3:uid="{D38E74C7-48BC-4989-88A4-E12E25B77A3D}" name="Medžiagos ir gaminiai, EUR be PVM" dataDxfId="5"/>
    <tableColumn id="7" xr3:uid="{0F0D6198-CBD1-402B-8C1A-26E688B24B67}" name="Mašinų ir mechanizmų darbas, EUR be PVM" dataDxfId="4"/>
    <tableColumn id="1" xr3:uid="{35A6F31A-4997-47DF-86A5-42719049F3F9}" name="Darbo užmokestis ir pridėtinės išlaidos, EUR be PVM" dataDxfId="3"/>
    <tableColumn id="10" xr3:uid="{F6E516AA-A7E6-4C9B-B5C2-52880E3F92B8}"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61A11-7E0A-4E21-9E24-442547565AA0}">
  <dimension ref="B1:I27"/>
  <sheetViews>
    <sheetView tabSelected="1" topLeftCell="B9" workbookViewId="0">
      <selection activeCell="L26" sqref="L26"/>
    </sheetView>
  </sheetViews>
  <sheetFormatPr defaultColWidth="9.21875" defaultRowHeight="14.4" outlineLevelRow="1" x14ac:dyDescent="0.3"/>
  <cols>
    <col min="1" max="1" width="9.21875" style="6"/>
    <col min="2" max="2" width="16.5546875" style="5" customWidth="1"/>
    <col min="3" max="3" width="86.77734375" style="3" customWidth="1"/>
    <col min="4" max="4" width="10.77734375" style="25" customWidth="1"/>
    <col min="5" max="5" width="10.77734375" style="29" customWidth="1"/>
    <col min="6" max="9" width="20.77734375" style="23" customWidth="1"/>
    <col min="10" max="16384" width="9.21875" style="6"/>
  </cols>
  <sheetData>
    <row r="1" spans="2:9" hidden="1" x14ac:dyDescent="0.3"/>
    <row r="2" spans="2:9" ht="19.5" hidden="1" customHeight="1" x14ac:dyDescent="0.3">
      <c r="B2" s="45"/>
      <c r="C2" s="45"/>
      <c r="D2" s="45"/>
      <c r="E2" s="45"/>
      <c r="F2" s="45"/>
      <c r="G2" s="45"/>
      <c r="H2" s="45"/>
      <c r="I2" s="45"/>
    </row>
    <row r="3" spans="2:9" hidden="1" x14ac:dyDescent="0.3">
      <c r="B3" s="46"/>
      <c r="C3" s="46"/>
      <c r="D3" s="46"/>
      <c r="E3" s="46"/>
      <c r="F3" s="46"/>
      <c r="G3" s="46"/>
      <c r="H3" s="46"/>
      <c r="I3" s="46"/>
    </row>
    <row r="4" spans="2:9" s="7" customFormat="1" ht="17.25" hidden="1" customHeight="1" x14ac:dyDescent="0.3">
      <c r="B4" s="4"/>
      <c r="C4" s="2"/>
      <c r="D4" s="28"/>
      <c r="E4" s="30"/>
      <c r="F4" s="24"/>
      <c r="G4" s="24"/>
      <c r="H4" s="24"/>
      <c r="I4" s="24"/>
    </row>
    <row r="5" spans="2:9" s="7" customFormat="1" hidden="1" x14ac:dyDescent="0.3">
      <c r="B5" s="47"/>
      <c r="C5" s="47"/>
      <c r="D5" s="47"/>
      <c r="E5" s="47"/>
      <c r="F5" s="47"/>
      <c r="G5" s="47"/>
      <c r="H5" s="47"/>
      <c r="I5" s="47"/>
    </row>
    <row r="6" spans="2:9" s="7" customFormat="1" ht="19.5" hidden="1" customHeight="1" x14ac:dyDescent="0.3">
      <c r="B6" s="45"/>
      <c r="C6" s="45"/>
      <c r="D6" s="45"/>
      <c r="E6" s="45"/>
      <c r="F6" s="45"/>
      <c r="G6" s="45"/>
      <c r="H6" s="45"/>
      <c r="I6" s="45"/>
    </row>
    <row r="7" spans="2:9" s="7" customFormat="1" ht="17.25" hidden="1" customHeight="1" x14ac:dyDescent="0.3">
      <c r="B7" s="48"/>
      <c r="C7" s="48"/>
      <c r="D7" s="48"/>
      <c r="E7" s="48"/>
      <c r="F7" s="48"/>
      <c r="G7" s="48"/>
      <c r="H7" s="48"/>
      <c r="I7" s="48"/>
    </row>
    <row r="8" spans="2:9" s="7" customFormat="1" ht="14.25" hidden="1" customHeight="1" x14ac:dyDescent="0.3">
      <c r="B8" s="4"/>
      <c r="C8" s="2"/>
      <c r="D8" s="28"/>
      <c r="E8" s="30"/>
      <c r="F8" s="24"/>
      <c r="G8" s="24"/>
      <c r="H8" s="24"/>
      <c r="I8" s="24"/>
    </row>
    <row r="9" spans="2:9" s="7" customFormat="1" ht="14.25" customHeight="1" x14ac:dyDescent="0.3">
      <c r="B9" s="4"/>
      <c r="C9" s="2" t="s">
        <v>27</v>
      </c>
      <c r="D9" s="28"/>
      <c r="E9" s="30"/>
      <c r="F9" s="24"/>
      <c r="G9" s="24"/>
      <c r="H9" s="24"/>
      <c r="I9" s="24"/>
    </row>
    <row r="10" spans="2:9" s="8" customFormat="1" ht="48" customHeight="1" thickBot="1" x14ac:dyDescent="0.35">
      <c r="B10" s="10" t="s">
        <v>1</v>
      </c>
      <c r="C10" s="11" t="s">
        <v>0</v>
      </c>
      <c r="D10" s="12" t="s">
        <v>2</v>
      </c>
      <c r="E10" s="33" t="s">
        <v>3</v>
      </c>
      <c r="F10" s="12" t="s">
        <v>25</v>
      </c>
      <c r="G10" s="12" t="s">
        <v>24</v>
      </c>
      <c r="H10" s="12" t="s">
        <v>23</v>
      </c>
      <c r="I10" s="12" t="s">
        <v>18</v>
      </c>
    </row>
    <row r="11" spans="2:9" s="7" customFormat="1" ht="15" customHeight="1" thickTop="1" x14ac:dyDescent="0.3">
      <c r="B11" s="13" t="s">
        <v>4</v>
      </c>
      <c r="C11" s="14" t="s">
        <v>5</v>
      </c>
      <c r="D11" s="26"/>
      <c r="E11" s="34"/>
      <c r="F11" s="15"/>
      <c r="G11" s="15"/>
      <c r="H11" s="15"/>
      <c r="I11" s="38">
        <f>SUM(I12)</f>
        <v>6000</v>
      </c>
    </row>
    <row r="12" spans="2:9" s="7" customFormat="1" ht="15" customHeight="1" outlineLevel="1" x14ac:dyDescent="0.3">
      <c r="B12" s="16" t="s">
        <v>35</v>
      </c>
      <c r="C12" s="17" t="s">
        <v>26</v>
      </c>
      <c r="D12" s="31" t="s">
        <v>7</v>
      </c>
      <c r="E12" s="35">
        <v>1</v>
      </c>
      <c r="F12" s="41">
        <v>0</v>
      </c>
      <c r="G12" s="41">
        <v>0</v>
      </c>
      <c r="H12" s="42">
        <v>6000</v>
      </c>
      <c r="I12" s="39">
        <f>Table142[[#This Row],[Kiekis]]*(Table142[[#This Row],[Medžiagos ir gaminiai, EUR be PVM]]+Table142[[#This Row],[Mašinų ir mechanizmų darbas, EUR be PVM]]+Table142[[#This Row],[Darbo užmokestis ir pridėtinės išlaidos, EUR be PVM]])</f>
        <v>6000</v>
      </c>
    </row>
    <row r="13" spans="2:9" ht="15" customHeight="1" outlineLevel="1" x14ac:dyDescent="0.3">
      <c r="B13" s="18">
        <v>140010</v>
      </c>
      <c r="C13" s="19" t="s">
        <v>8</v>
      </c>
      <c r="D13" s="32"/>
      <c r="E13" s="36"/>
      <c r="F13" s="43"/>
      <c r="G13" s="43"/>
      <c r="H13" s="43"/>
      <c r="I13" s="40">
        <f>SUM(I14)</f>
        <v>13200</v>
      </c>
    </row>
    <row r="14" spans="2:9" ht="15" customHeight="1" outlineLevel="1" x14ac:dyDescent="0.3">
      <c r="B14" s="21">
        <v>140010</v>
      </c>
      <c r="C14" s="20" t="s">
        <v>17</v>
      </c>
      <c r="D14" s="31" t="s">
        <v>7</v>
      </c>
      <c r="E14" s="35">
        <v>6</v>
      </c>
      <c r="F14" s="41">
        <v>0</v>
      </c>
      <c r="G14" s="41">
        <v>1500</v>
      </c>
      <c r="H14" s="42">
        <v>700</v>
      </c>
      <c r="I14" s="39">
        <f>Table142[[#This Row],[Kiekis]]*(Table142[[#This Row],[Medžiagos ir gaminiai, EUR be PVM]]+Table142[[#This Row],[Mašinų ir mechanizmų darbas, EUR be PVM]]+Table142[[#This Row],[Darbo užmokestis ir pridėtinės išlaidos, EUR be PVM]])</f>
        <v>13200</v>
      </c>
    </row>
    <row r="15" spans="2:9" ht="15" customHeight="1" outlineLevel="1" x14ac:dyDescent="0.3">
      <c r="B15" s="18">
        <v>140020</v>
      </c>
      <c r="C15" s="19" t="s">
        <v>10</v>
      </c>
      <c r="D15" s="32"/>
      <c r="E15" s="36"/>
      <c r="F15" s="43"/>
      <c r="G15" s="43"/>
      <c r="H15" s="43"/>
      <c r="I15" s="40">
        <f>SUM(I16:I21)</f>
        <v>29936.2</v>
      </c>
    </row>
    <row r="16" spans="2:9" ht="15" customHeight="1" outlineLevel="1" x14ac:dyDescent="0.3">
      <c r="B16" s="21">
        <v>140020</v>
      </c>
      <c r="C16" s="20" t="s">
        <v>29</v>
      </c>
      <c r="D16" s="31" t="s">
        <v>7</v>
      </c>
      <c r="E16" s="35">
        <v>1</v>
      </c>
      <c r="F16" s="41">
        <v>0</v>
      </c>
      <c r="G16" s="41">
        <v>2300</v>
      </c>
      <c r="H16" s="41">
        <v>900</v>
      </c>
      <c r="I16" s="39">
        <f>Table142[[#This Row],[Kiekis]]*(Table142[[#This Row],[Medžiagos ir gaminiai, EUR be PVM]]+Table142[[#This Row],[Mašinų ir mechanizmų darbas, EUR be PVM]]+Table142[[#This Row],[Darbo užmokestis ir pridėtinės išlaidos, EUR be PVM]])</f>
        <v>3200</v>
      </c>
    </row>
    <row r="17" spans="2:9" ht="15" customHeight="1" outlineLevel="1" x14ac:dyDescent="0.3">
      <c r="B17" s="21">
        <v>140020</v>
      </c>
      <c r="C17" s="20" t="s">
        <v>30</v>
      </c>
      <c r="D17" s="31" t="s">
        <v>7</v>
      </c>
      <c r="E17" s="35">
        <v>1</v>
      </c>
      <c r="F17" s="41">
        <v>0</v>
      </c>
      <c r="G17" s="41">
        <v>2300</v>
      </c>
      <c r="H17" s="41">
        <v>900</v>
      </c>
      <c r="I17" s="39">
        <f>Table142[[#This Row],[Kiekis]]*(Table142[[#This Row],[Medžiagos ir gaminiai, EUR be PVM]]+Table142[[#This Row],[Mašinų ir mechanizmų darbas, EUR be PVM]]+Table142[[#This Row],[Darbo užmokestis ir pridėtinės išlaidos, EUR be PVM]])</f>
        <v>3200</v>
      </c>
    </row>
    <row r="18" spans="2:9" ht="15" customHeight="1" outlineLevel="1" x14ac:dyDescent="0.3">
      <c r="B18" s="21">
        <v>140020</v>
      </c>
      <c r="C18" s="20" t="s">
        <v>31</v>
      </c>
      <c r="D18" s="31" t="s">
        <v>7</v>
      </c>
      <c r="E18" s="35">
        <v>3</v>
      </c>
      <c r="F18" s="41">
        <v>0</v>
      </c>
      <c r="G18" s="41">
        <v>2300</v>
      </c>
      <c r="H18" s="41">
        <v>900</v>
      </c>
      <c r="I18" s="39">
        <f>Table142[[#This Row],[Kiekis]]*(Table142[[#This Row],[Medžiagos ir gaminiai, EUR be PVM]]+Table142[[#This Row],[Mašinų ir mechanizmų darbas, EUR be PVM]]+Table142[[#This Row],[Darbo užmokestis ir pridėtinės išlaidos, EUR be PVM]])</f>
        <v>9600</v>
      </c>
    </row>
    <row r="19" spans="2:9" ht="15" customHeight="1" outlineLevel="1" x14ac:dyDescent="0.3">
      <c r="B19" s="21">
        <v>140020</v>
      </c>
      <c r="C19" s="20" t="s">
        <v>32</v>
      </c>
      <c r="D19" s="31" t="s">
        <v>7</v>
      </c>
      <c r="E19" s="35">
        <v>3</v>
      </c>
      <c r="F19" s="41">
        <v>0</v>
      </c>
      <c r="G19" s="41">
        <v>2300</v>
      </c>
      <c r="H19" s="41">
        <v>900</v>
      </c>
      <c r="I19" s="39">
        <f>Table142[[#This Row],[Kiekis]]*(Table142[[#This Row],[Medžiagos ir gaminiai, EUR be PVM]]+Table142[[#This Row],[Mašinų ir mechanizmų darbas, EUR be PVM]]+Table142[[#This Row],[Darbo užmokestis ir pridėtinės išlaidos, EUR be PVM]])</f>
        <v>9600</v>
      </c>
    </row>
    <row r="20" spans="2:9" ht="15" customHeight="1" outlineLevel="1" x14ac:dyDescent="0.3">
      <c r="B20" s="21">
        <v>140020</v>
      </c>
      <c r="C20" s="20" t="s">
        <v>34</v>
      </c>
      <c r="D20" s="31" t="s">
        <v>9</v>
      </c>
      <c r="E20" s="37">
        <v>0.65700000000000003</v>
      </c>
      <c r="F20" s="41">
        <v>0</v>
      </c>
      <c r="G20" s="41">
        <v>3800</v>
      </c>
      <c r="H20" s="41">
        <v>800</v>
      </c>
      <c r="I20" s="39">
        <f>Table142[[#This Row],[Kiekis]]*(Table142[[#This Row],[Medžiagos ir gaminiai, EUR be PVM]]+Table142[[#This Row],[Mašinų ir mechanizmų darbas, EUR be PVM]]+Table142[[#This Row],[Darbo užmokestis ir pridėtinės išlaidos, EUR be PVM]])</f>
        <v>3022.2000000000003</v>
      </c>
    </row>
    <row r="21" spans="2:9" ht="15" customHeight="1" outlineLevel="1" x14ac:dyDescent="0.3">
      <c r="B21" s="21">
        <v>140020</v>
      </c>
      <c r="C21" s="20" t="s">
        <v>33</v>
      </c>
      <c r="D21" s="31" t="s">
        <v>9</v>
      </c>
      <c r="E21" s="37">
        <v>0.65700000000000003</v>
      </c>
      <c r="F21" s="41">
        <v>0</v>
      </c>
      <c r="G21" s="41">
        <v>1260</v>
      </c>
      <c r="H21" s="41">
        <v>740</v>
      </c>
      <c r="I21" s="39">
        <f>Table142[[#This Row],[Kiekis]]*(Table142[[#This Row],[Medžiagos ir gaminiai, EUR be PVM]]+Table142[[#This Row],[Mašinų ir mechanizmų darbas, EUR be PVM]]+Table142[[#This Row],[Darbo užmokestis ir pridėtinės išlaidos, EUR be PVM]])</f>
        <v>1314</v>
      </c>
    </row>
    <row r="22" spans="2:9" ht="15" thickBot="1" x14ac:dyDescent="0.35">
      <c r="B22" s="22"/>
      <c r="C22" s="22"/>
      <c r="D22" s="22"/>
      <c r="E22" s="22"/>
      <c r="F22" s="22"/>
      <c r="G22" s="22"/>
      <c r="H22" s="22" t="s">
        <v>19</v>
      </c>
      <c r="I22" s="51">
        <f t="shared" ref="I22" si="0">I11+I13+I15</f>
        <v>49136.2</v>
      </c>
    </row>
    <row r="23" spans="2:9" ht="15.6" thickTop="1" thickBot="1" x14ac:dyDescent="0.35">
      <c r="B23" s="9"/>
      <c r="C23" s="9"/>
      <c r="D23" s="9"/>
      <c r="E23" s="9"/>
      <c r="F23" s="9"/>
      <c r="G23" s="9"/>
      <c r="H23" s="9" t="s">
        <v>20</v>
      </c>
      <c r="I23" s="52">
        <f>+I22*0.21</f>
        <v>10318.601999999999</v>
      </c>
    </row>
    <row r="24" spans="2:9" ht="15.6" thickTop="1" thickBot="1" x14ac:dyDescent="0.35">
      <c r="B24" s="9"/>
      <c r="C24" s="9"/>
      <c r="D24" s="9"/>
      <c r="E24" s="9"/>
      <c r="F24" s="9"/>
      <c r="G24" s="9"/>
      <c r="H24" s="9" t="s">
        <v>21</v>
      </c>
      <c r="I24" s="53">
        <f t="shared" ref="I24" si="1">+I22+I23</f>
        <v>59454.801999999996</v>
      </c>
    </row>
    <row r="25" spans="2:9" customFormat="1" ht="75" customHeight="1" thickTop="1" x14ac:dyDescent="0.3">
      <c r="B25" s="49" t="s">
        <v>28</v>
      </c>
      <c r="C25" s="50"/>
      <c r="D25" s="50"/>
      <c r="E25" s="50"/>
      <c r="F25" s="50"/>
      <c r="G25" s="50"/>
      <c r="H25" s="50"/>
      <c r="I25" s="50"/>
    </row>
    <row r="26" spans="2:9" ht="45" customHeight="1" x14ac:dyDescent="0.3">
      <c r="E26" s="27"/>
    </row>
    <row r="27" spans="2:9" x14ac:dyDescent="0.3">
      <c r="F27" s="44"/>
      <c r="G27" s="44"/>
      <c r="H27" s="44"/>
      <c r="I27" s="44"/>
    </row>
  </sheetData>
  <sheetProtection algorithmName="SHA-512" hashValue="jxrE9Ymp1nsTCLV8+/D532rs0hyTOows3Bkfieu1KbCa5s2xc6CyFUEyXLtYoscKsx7xdk7B5Z3HjhVkuNNipg==" saltValue="QQC/9/7kHKU2VnUvVTl2Zw==" spinCount="100000" sheet="1" formatCells="0" formatColumns="0" formatRows="0" insertColumns="0" insertRows="0" insertHyperlinks="0" deleteColumns="0" deleteRows="0" sort="0" autoFilter="0" pivotTables="0"/>
  <mergeCells count="7">
    <mergeCell ref="F27:I27"/>
    <mergeCell ref="B2:I2"/>
    <mergeCell ref="B3:I3"/>
    <mergeCell ref="B5:I5"/>
    <mergeCell ref="B6:I6"/>
    <mergeCell ref="B7:I7"/>
    <mergeCell ref="B25:I25"/>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25E287ED-2DB1-4C6D-B6F8-863F72BA56D9}">
          <x14:formula1>
            <xm:f>Pagalbinis!$A$3:$A$9</xm:f>
          </x14:formula1>
          <xm:sqref>D12 D14 D16:D21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12</v>
      </c>
    </row>
    <row r="3" spans="1:1" x14ac:dyDescent="0.3">
      <c r="A3" s="1" t="s">
        <v>6</v>
      </c>
    </row>
    <row r="4" spans="1:1" x14ac:dyDescent="0.3">
      <c r="A4" s="1" t="s">
        <v>22</v>
      </c>
    </row>
    <row r="5" spans="1:1" x14ac:dyDescent="0.3">
      <c r="A5" s="1" t="s">
        <v>7</v>
      </c>
    </row>
    <row r="6" spans="1:1" x14ac:dyDescent="0.3">
      <c r="A6" s="1" t="s">
        <v>13</v>
      </c>
    </row>
    <row r="7" spans="1:1" x14ac:dyDescent="0.3">
      <c r="A7" s="1" t="s">
        <v>14</v>
      </c>
    </row>
    <row r="8" spans="1:1" x14ac:dyDescent="0.3">
      <c r="A8" s="1" t="s">
        <v>11</v>
      </c>
    </row>
    <row r="9" spans="1:1" x14ac:dyDescent="0.3">
      <c r="A9" s="1" t="s">
        <v>9</v>
      </c>
    </row>
    <row r="10" spans="1:1" x14ac:dyDescent="0.3">
      <c r="A10" s="1" t="s">
        <v>15</v>
      </c>
    </row>
    <row r="11" spans="1:1" x14ac:dyDescent="0.3">
      <c r="A11" s="1" t="s">
        <v>16</v>
      </c>
    </row>
    <row r="12" spans="1:1" x14ac:dyDescent="0.3">
      <c r="A12" s="1"/>
    </row>
    <row r="13" spans="1:1" x14ac:dyDescent="0.3">
      <c r="A13" s="1"/>
    </row>
    <row r="14" spans="1:1" x14ac:dyDescent="0.3">
      <c r="A14" s="1"/>
    </row>
    <row r="15" spans="1:1" x14ac:dyDescent="0.3">
      <c r="A15" s="1"/>
    </row>
    <row r="16" spans="1:1" x14ac:dyDescent="0.3">
      <c r="A16" s="1"/>
    </row>
    <row r="17" spans="1:1" x14ac:dyDescent="0.3">
      <c r="A17" s="1"/>
    </row>
    <row r="18" spans="1:1" x14ac:dyDescent="0.3">
      <c r="A18" s="1"/>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Props1.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2.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3EAF5F12-41D3-4153-B67D-4CB2B98D01A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Didziasalis Vydziai</vt:lpstr>
      <vt:lpstr>Pagalbinis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Jurgita Kuprienė</dc:creator>
  <cp:keywords/>
  <dc:description/>
  <cp:lastModifiedBy>Giedrė Visockienė</cp:lastModifiedBy>
  <cp:revision/>
  <dcterms:created xsi:type="dcterms:W3CDTF">2017-01-02T13:37:49Z</dcterms:created>
  <dcterms:modified xsi:type="dcterms:W3CDTF">2025-10-14T05:08:48Z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